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F17"/>
  <c r="O17"/>
  <c r="P17"/>
  <c r="D17"/>
  <c r="Q12"/>
  <c r="Q17"/>
  <c r="Q2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<sst xmlns="http://schemas.openxmlformats.org/spreadsheetml/2006/main" count="116" uniqueCount="73">
  <si>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</si>
  <si>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</si>
  <si>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</si>
  <si>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KK Zábřeh</t>
  </si>
  <si>
    <t>Datum:  </t>
  </si>
  <si>
    <t>8.2.2020</t>
  </si>
  <si>
    <t>Domácí</t>
  </si>
  <si>
    <t>KK Zábřeh B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</si>
  <si>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</si>
  <si>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</si>
  <si>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</si>
  <si>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</si>
  <si>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</si>
  <si>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</si>
  <si>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</si>
  <si>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</si>
  <si>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</si>
  <si>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</si>
  <si>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</si>
  <si>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</si>
  <si>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</si>
  <si>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Štěpán</t>
  </si>
  <si>
    <t>Hendrych</t>
  </si>
  <si>
    <t>Miroslav</t>
  </si>
  <si>
    <t>Radek</t>
  </si>
  <si>
    <t>Švub</t>
  </si>
  <si>
    <t>Staněk</t>
  </si>
  <si>
    <t>Václav</t>
  </si>
  <si>
    <t>Jiří</t>
  </si>
  <si>
    <t>Vološčuk</t>
  </si>
  <si>
    <t>Valenta</t>
  </si>
  <si>
    <t>Martin</t>
  </si>
  <si>
    <t>Vladimír</t>
  </si>
  <si>
    <t>Michálek</t>
  </si>
  <si>
    <t>Mückstein</t>
  </si>
  <si>
    <t>Jonas</t>
  </si>
  <si>
    <t>Michalčík</t>
  </si>
  <si>
    <t>Aleš</t>
  </si>
  <si>
    <t>Körner</t>
  </si>
  <si>
    <t>Jan</t>
  </si>
  <si>
    <t>David</t>
  </si>
  <si>
    <t>Celkový výkon družstva  </t>
  </si>
  <si>
    <t>Vedoucí družstva         Jméno:</t>
  </si>
  <si>
    <t>Miroslav Štěpán</t>
  </si>
  <si>
    <t>Bodový zisk</t>
  </si>
  <si>
    <t>Aleš Staněk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</si>
  <si>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</si>
  <si>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</si>
  <si>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</si>
  <si>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</si>
  <si>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</si>
  <si>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</si>
  <si>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</si>
  <si>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</si>
  <si>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</si>
  <si>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</si>
  <si>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</si>
  <si>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</si>
  <si>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</si>
  <si>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22.8.2022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</si>
  <si>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</si>
  <si>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</si>
  <si>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</si>
  <si>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</si>
  <si>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</si>
  <si>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</si>
  <si>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</si>
  <si>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Srovnal Jiří</t>
  </si>
  <si>
    <t>Štěpán Miroslav</t>
  </si>
  <si>
    <t>Napomínání hráčů za nesportovní chování či vyloučení ze startu:</t>
  </si>
  <si>
    <t>Různé:</t>
  </si>
  <si>
    <t xml:space="preserve">Datum a podpis rozhodčího:  </t>
  </si>
  <si>
    <t>8.2.2020 Keprtová Soňa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</si>
</sst>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27</v>
      </c>
      <c r="F8" s="12">
        <v>3</v>
      </c>
      <c r="G8" s="13">
        <f>IF(AND(ISBLANK(D8),ISBLANK(E8)),"",D8+E8)</f>
        <v>127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36</v>
      </c>
      <c r="P8" s="12">
        <v>0</v>
      </c>
      <c r="Q8" s="13">
        <f>IF(AND(ISBLANK(N8),ISBLANK(O8)),"",N8+O8)</f>
        <v>123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27</v>
      </c>
      <c r="F9" s="18">
        <v>4</v>
      </c>
      <c r="G9" s="19">
        <f>IF(AND(ISBLANK(D9),ISBLANK(E9)),"",D9+E9)</f>
        <v>107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93</v>
      </c>
      <c r="O9" s="18">
        <v>57</v>
      </c>
      <c r="P9" s="18">
        <v>1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51</v>
      </c>
      <c r="F10" s="18">
        <v>1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35</v>
      </c>
      <c r="P10" s="18">
        <v>2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27</v>
      </c>
      <c r="F11" s="23">
        <v>4</v>
      </c>
      <c r="G11" s="24">
        <f>IF(AND(ISBLANK(D11),ISBLANK(E11)),"",D11+E11)</f>
        <v>119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35</v>
      </c>
      <c r="P11" s="23">
        <v>0</v>
      </c>
      <c r="Q11" s="24">
        <f>IF(AND(ISBLANK(N11),ISBLANK(O11)),"",N11+O11)</f>
        <v>129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23294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132</v>
      </c>
      <c r="F12" s="28">
        <f>IF(ISNUMBER($G12),SUM(F8:F11),"")</f>
        <v>12</v>
      </c>
      <c r="G12" s="29">
        <f>IF(SUM($G8:$G11)+SUM($Q8:$Q11)&gt;0,SUM(G8:G11),"")</f>
        <v>494</v>
      </c>
      <c r="H12" s="27">
        <f>IF(ISNUMBER($G12),SUM(H8:H11),"")</f>
        <v>2</v>
      </c>
      <c r="I12" s="99"/>
      <c r="K12" s="96">
        <v>15155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163</v>
      </c>
      <c r="P12" s="28">
        <f>IF(ISNUMBER($G12),SUM(P8:P11),"")</f>
        <v>3</v>
      </c>
      <c r="Q12" s="29">
        <f>IF(SUM($G8:$G11)+SUM($Q8:$Q11)&gt;0,SUM(Q8:Q11),"")</f>
        <v>519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51</v>
      </c>
      <c r="F13" s="12">
        <v>1</v>
      </c>
      <c r="G13" s="13">
        <f>IF(AND(ISBLANK(D13),ISBLANK(E13)),"",D13+E13)</f>
        <v>147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53</v>
      </c>
      <c r="P13" s="12">
        <v>0</v>
      </c>
      <c r="Q13" s="13">
        <f>IF(AND(ISBLANK(N13),ISBLANK(O13)),"",N13+O13)</f>
        <v>139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39</v>
      </c>
      <c r="F14" s="18">
        <v>1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36</v>
      </c>
      <c r="P14" s="18">
        <v>1</v>
      </c>
      <c r="Q14" s="19">
        <f>IF(AND(ISBLANK(N14),ISBLANK(O14)),"",N14+O14)</f>
        <v>124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50</v>
      </c>
      <c r="F15" s="18">
        <v>1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96</v>
      </c>
      <c r="O15" s="18">
        <v>43</v>
      </c>
      <c r="P15" s="18">
        <v>0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53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36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19806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193</v>
      </c>
      <c r="F17" s="28">
        <f>IF(ISNUMBER($G17),SUM(F13:F16),"")</f>
        <v>4</v>
      </c>
      <c r="G17" s="29">
        <f>IF(SUM($G13:$G16)+SUM($Q13:$Q16)&gt;0,SUM(G13:G16),"")</f>
        <v>574</v>
      </c>
      <c r="H17" s="27">
        <f>IF(ISNUMBER($G17),SUM(H13:H16),"")</f>
        <v>4</v>
      </c>
      <c r="I17" s="99"/>
      <c r="K17" s="96">
        <v>10164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168</v>
      </c>
      <c r="P17" s="28">
        <f>IF(ISNUMBER($G17),SUM(P13:P16),"")</f>
        <v>2</v>
      </c>
      <c r="Q17" s="29">
        <f>IF(SUM($G13:$G16)+SUM($Q13:$Q16)&gt;0,SUM(Q13:Q16),"")</f>
        <v>538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40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99</v>
      </c>
      <c r="O18" s="12">
        <v>44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43</v>
      </c>
      <c r="F19" s="18">
        <v>1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36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45</v>
      </c>
      <c r="F20" s="18">
        <v>0</v>
      </c>
      <c r="G20" s="19">
        <f>IF(AND(ISBLANK(D20),ISBLANK(E20)),"",D20+E20)</f>
        <v>127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36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87</v>
      </c>
      <c r="E21" s="23">
        <v>41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52</v>
      </c>
      <c r="P21" s="23">
        <v>0</v>
      </c>
      <c r="Q21" s="24">
        <f>IF(AND(ISBLANK(N21),ISBLANK(O21)),"",N21+O21)</f>
        <v>149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24127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169</v>
      </c>
      <c r="F22" s="28">
        <f>IF(ISNUMBER($G22),SUM(F18:F21),"")</f>
        <v>4</v>
      </c>
      <c r="G22" s="29">
        <f>IF(SUM($G18:$G21)+SUM($Q18:$Q21)&gt;0,SUM(G18:G21),"")</f>
        <v>523</v>
      </c>
      <c r="H22" s="27">
        <f>IF(ISNUMBER($G22),SUM(H18:H21),"")</f>
        <v>2</v>
      </c>
      <c r="I22" s="99"/>
      <c r="K22" s="96">
        <v>6252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168</v>
      </c>
      <c r="P22" s="28">
        <f>IF(ISNUMBER($G22),SUM(P18:P21),"")</f>
        <v>3</v>
      </c>
      <c r="Q22" s="29">
        <f>IF(SUM($G18:$G21)+SUM($Q18:$Q21)&gt;0,SUM(Q18:Q21),"")</f>
        <v>544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97</v>
      </c>
      <c r="E23" s="12">
        <v>42</v>
      </c>
      <c r="F23" s="12">
        <v>0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51</v>
      </c>
      <c r="P23" s="12">
        <v>1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36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43</v>
      </c>
      <c r="P24" s="18">
        <v>2</v>
      </c>
      <c r="Q24" s="19">
        <f>IF(AND(ISBLANK(N24),ISBLANK(O24)),"",N24+O24)</f>
        <v>132</v>
      </c>
      <c r="R24" s="20">
        <f>IF(ISNUMBER($H24),1-$H24,"")</f>
        <v>1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102</v>
      </c>
      <c r="E25" s="18">
        <v>52</v>
      </c>
      <c r="F25" s="18">
        <v>0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97</v>
      </c>
      <c r="O25" s="18">
        <v>43</v>
      </c>
      <c r="P25" s="18">
        <v>1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45</v>
      </c>
      <c r="F26" s="23">
        <v>2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44</v>
      </c>
      <c r="P26" s="23">
        <v>1</v>
      </c>
      <c r="Q26" s="24">
        <f>IF(AND(ISBLANK(N26),ISBLANK(O26)),"",N26+O26)</f>
        <v>145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18932</v>
      </c>
      <c r="B27" s="97"/>
      <c r="C27" s="26" t="s">
        <v>18</v>
      </c>
      <c r="D27" s="27">
        <f>IF(ISNUMBER($G27),SUM(D23:D26),"")</f>
        <v>382</v>
      </c>
      <c r="E27" s="28">
        <f>IF(ISNUMBER($G27),SUM(E23:E26),"")</f>
        <v>175</v>
      </c>
      <c r="F27" s="28">
        <f>IF(ISNUMBER($G27),SUM(F23:F26),"")</f>
        <v>4</v>
      </c>
      <c r="G27" s="29">
        <f>IF(SUM($G23:$G26)+SUM($Q23:$Q26)&gt;0,SUM(G23:G26),"")</f>
        <v>557</v>
      </c>
      <c r="H27" s="27">
        <f>IF(ISNUMBER($G27),SUM(H23:H26),"")</f>
        <v>1</v>
      </c>
      <c r="I27" s="99"/>
      <c r="K27" s="96">
        <v>22935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181</v>
      </c>
      <c r="P27" s="28">
        <f>IF(ISNUMBER($G27),SUM(P23:P26),"")</f>
        <v>5</v>
      </c>
      <c r="Q27" s="29">
        <f>IF(SUM($G23:$G26)+SUM($Q23:$Q26)&gt;0,SUM(Q23:Q26),"")</f>
        <v>561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35</v>
      </c>
      <c r="F28" s="12">
        <v>3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96</v>
      </c>
      <c r="O28" s="12">
        <v>54</v>
      </c>
      <c r="P28" s="12">
        <v>0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52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54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93</v>
      </c>
      <c r="E30" s="18">
        <v>51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0.5</v>
      </c>
      <c r="I30" s="15"/>
      <c r="K30" s="92" t="s">
        <v>37</v>
      </c>
      <c r="L30" s="93"/>
      <c r="M30" s="16">
        <v>3</v>
      </c>
      <c r="N30" s="17">
        <v>84</v>
      </c>
      <c r="O30" s="18">
        <v>60</v>
      </c>
      <c r="P30" s="18">
        <v>0</v>
      </c>
      <c r="Q30" s="19">
        <f>IF(AND(ISBLANK(N30),ISBLANK(O30)),"",N30+O30)</f>
        <v>144</v>
      </c>
      <c r="R30" s="20">
        <f>IF(ISNUMBER($H30),1-$H30,"")</f>
        <v>0.5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51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53</v>
      </c>
      <c r="P31" s="23">
        <v>0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8438</v>
      </c>
      <c r="B32" s="97"/>
      <c r="C32" s="26" t="s">
        <v>18</v>
      </c>
      <c r="D32" s="27">
        <f>IF(ISNUMBER($G32),SUM(D28:D31),"")</f>
        <v>364</v>
      </c>
      <c r="E32" s="28">
        <f>IF(ISNUMBER($G32),SUM(E28:E31),"")</f>
        <v>189</v>
      </c>
      <c r="F32" s="28">
        <f>IF(ISNUMBER($G32),SUM(F28:F31),"")</f>
        <v>5</v>
      </c>
      <c r="G32" s="29">
        <f>IF(SUM($G28:$G31)+SUM($Q28:$Q31)&gt;0,SUM(G28:G31),"")</f>
        <v>553</v>
      </c>
      <c r="H32" s="27">
        <f>IF(ISNUMBER($G32),SUM(H28:H31),"")</f>
        <v>0.5</v>
      </c>
      <c r="I32" s="99"/>
      <c r="K32" s="96">
        <v>10476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221</v>
      </c>
      <c r="P32" s="28">
        <f>IF(ISNUMBER($G32),SUM(P28:P31),"")</f>
        <v>0</v>
      </c>
      <c r="Q32" s="29">
        <f>IF(SUM($G28:$G31)+SUM($Q28:$Q31)&gt;0,SUM(Q28:Q31),"")</f>
        <v>588</v>
      </c>
      <c r="R32" s="27">
        <f>IF(ISNUMBER($G32),SUM(R28:R31),"")</f>
        <v>3.5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86</v>
      </c>
      <c r="E33" s="12">
        <v>32</v>
      </c>
      <c r="F33" s="12">
        <v>1</v>
      </c>
      <c r="G33" s="13">
        <f>IF(AND(ISBLANK(D33),ISBLANK(E33)),"",D33+E33)</f>
        <v>118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76</v>
      </c>
      <c r="O33" s="12">
        <v>36</v>
      </c>
      <c r="P33" s="12">
        <v>1</v>
      </c>
      <c r="Q33" s="13">
        <f>IF(AND(ISBLANK(N33),ISBLANK(O33)),"",N33+O33)</f>
        <v>112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30</v>
      </c>
      <c r="F34" s="18">
        <v>0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60</v>
      </c>
      <c r="P34" s="18">
        <v>0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94</v>
      </c>
      <c r="E35" s="18">
        <v>45</v>
      </c>
      <c r="F35" s="18">
        <v>0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87</v>
      </c>
      <c r="O35" s="18">
        <v>54</v>
      </c>
      <c r="P35" s="18">
        <v>0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24</v>
      </c>
      <c r="F36" s="23">
        <v>3</v>
      </c>
      <c r="G36" s="24">
        <f>IF(AND(ISBLANK(D36),ISBLANK(E36)),"",D36+E36)</f>
        <v>115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54</v>
      </c>
      <c r="P36" s="23">
        <v>1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10058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131</v>
      </c>
      <c r="F37" s="28">
        <f>IF(ISNUMBER($G37),SUM(F33:F36),"")</f>
        <v>4</v>
      </c>
      <c r="G37" s="29">
        <f>IF(SUM($G33:$G36)+SUM($Q33:$Q36)&gt;0,SUM(G33:G36),"")</f>
        <v>491</v>
      </c>
      <c r="H37" s="27">
        <f>IF(ISNUMBER($G37),SUM(H33:H36),"")</f>
        <v>1</v>
      </c>
      <c r="I37" s="99"/>
      <c r="K37" s="96">
        <v>17625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204</v>
      </c>
      <c r="P37" s="28">
        <f>IF(ISNUMBER($G37),SUM(P33:P36),"")</f>
        <v>2</v>
      </c>
      <c r="Q37" s="29">
        <f>IF(SUM($G33:$G36)+SUM($Q33:$Q36)&gt;0,SUM(Q33:Q36),"")</f>
        <v>556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2203</v>
      </c>
      <c r="E39" s="34">
        <f>IF(ISNUMBER($G39),SUM(E12,E17,E22,E27,E32,E37),"")</f>
        <v>989</v>
      </c>
      <c r="F39" s="34">
        <f>IF(ISNUMBER($G39),SUM(F12,F17,F22,F27,F32,F37),"")</f>
        <v>33</v>
      </c>
      <c r="G39" s="35">
        <f>IF(SUM($G$8:$G$37)+SUM($Q$8:$Q$37)&gt;0,SUM(G12,G17,G22,G27,G32,G37),"")</f>
        <v>3192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2201</v>
      </c>
      <c r="O39" s="34">
        <f>IF(ISNUMBER($G39),SUM(O12,O17,O22,O27,O32,O37),"")</f>
        <v>1105</v>
      </c>
      <c r="P39" s="34">
        <f>IF(ISNUMBER($G39),SUM(P12,P17,P22,P27,P32,P37),"")</f>
        <v>15</v>
      </c>
      <c r="Q39" s="35">
        <f>IF(SUM($G$8:$G$37)+SUM($Q$8:$Q$37)&gt;0,SUM(Q12,Q17,Q22,Q27,Q32,Q37),"")</f>
        <v>3306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1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Zábřeh B – TJ Sokol Chvalíkovice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17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61</v>
      </c>
      <c r="B57" s="71" t="s">
        <v>67</v>
      </c>
      <c r="C57" s="72"/>
      <c r="D57" s="68">
        <v>14603</v>
      </c>
      <c r="E57" s="71" t="s">
        <v>68</v>
      </c>
      <c r="F57" s="74"/>
      <c r="G57" s="74"/>
      <c r="H57" s="72"/>
      <c r="I57" s="68">
        <v>23294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2020-02-08T18:08:52Z</dcterms:modified>
</cp:coreProperties>
</file>